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" i="1" l="1"/>
  <c r="G11" i="1"/>
  <c r="H11" i="1"/>
  <c r="H122" i="1" l="1"/>
  <c r="G122" i="1"/>
  <c r="F122" i="1"/>
  <c r="E122" i="1"/>
  <c r="H121" i="1"/>
  <c r="G121" i="1"/>
  <c r="F121" i="1"/>
  <c r="E121" i="1"/>
  <c r="H119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H104" i="1"/>
  <c r="G104" i="1"/>
  <c r="F104" i="1"/>
  <c r="E104" i="1"/>
  <c r="H103" i="1"/>
  <c r="G103" i="1"/>
  <c r="F103" i="1"/>
  <c r="H102" i="1"/>
  <c r="G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</calcChain>
</file>

<file path=xl/sharedStrings.xml><?xml version="1.0" encoding="utf-8"?>
<sst xmlns="http://schemas.openxmlformats.org/spreadsheetml/2006/main" count="221" uniqueCount="209">
  <si>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</si>
  <si>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</si>
  <si>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</si>
  <si>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</si>
  <si>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</si>
  <si>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</si>
  <si>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</si>
  <si>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</si>
  <si>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</si>
  <si>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</si>
  <si>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</si>
  <si>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</si>
  <si>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</si>
  <si>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</si>
  <si>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</si>
  <si>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</si>
  <si>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</si>
  <si>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</si>
  <si>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</si>
  <si>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</si>
  <si>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</si>
  <si>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</si>
  <si>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</si>
  <si>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</si>
  <si>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</si>
  <si>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</si>
  <si>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</si>
  <si>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</si>
  <si>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</si>
  <si>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</si>
  <si>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</si>
  <si>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</si>
  <si>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</si>
  <si>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</si>
  <si>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</si>
  <si>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</si>
  <si>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</si>
  <si>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</si>
  <si>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</si>
  <si>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</si>
  <si>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</si>
  <si>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</si>
  <si>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</si>
  <si>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</si>
  <si>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</si>
  <si>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</si>
  <si>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</si>
  <si>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</si>
  <si>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</si>
  <si>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</si>
  <si>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</si>
  <si>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</si>
  <si>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</si>
  <si>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</si>
  <si>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</si>
  <si>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</si>
  <si>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</si>
  <si>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</si>
  <si>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</si>
  <si>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</si>
  <si>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</si>
  <si>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</si>
  <si>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</si>
  <si>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</si>
  <si>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</si>
  <si>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</si>
  <si>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</si>
  <si>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</si>
  <si>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</si>
  <si>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</si>
  <si>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</si>
  <si>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</si>
  <si>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</si>
  <si>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</si>
  <si>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</si>
  <si>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</si>
  <si>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</si>
  <si>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</si>
  <si>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</si>
  <si>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</si>
  <si>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</si>
  <si>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</si>
  <si>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</si>
  <si>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</si>
  <si>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</si>
  <si>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</si>
  <si>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</si>
  <si>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</si>
  <si>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</si>
  <si>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</si>
  <si>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</si>
  <si>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</si>
  <si>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</si>
  <si>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</si>
  <si>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</si>
  <si>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</si>
  <si>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</si>
  <si>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</si>
  <si>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</si>
  <si>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</si>
  <si>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</si>
  <si>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</si>
  <si>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</si>
  <si>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</si>
  <si>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</si>
  <si>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</si>
  <si>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</si>
  <si>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</si>
  <si>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</si>
  <si>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</si>
  <si>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</si>
  <si>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</si>
  <si>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</si>
  <si>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</si>
  <si>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</si>
  <si>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</si>
  <si>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</si>
  <si>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</si>
  <si>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</si>
  <si>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</si>
  <si>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</si>
  <si>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</si>
  <si>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</si>
  <si>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</si>
  <si>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</si>
  <si>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</si>
  <si>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</si>
  <si>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</si>
  <si>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</si>
  <si>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</si>
  <si>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</si>
  <si>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</si>
  <si>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</si>
  <si>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</si>
  <si>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</si>
  <si>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</si>
  <si>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</si>
  <si>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</si>
  <si>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</si>
  <si>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</si>
  <si>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</si>
  <si>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</si>
  <si>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</si>
  <si>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</si>
  <si>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</si>
  <si>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</si>
  <si>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</si>
  <si>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</si>
  <si>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</si>
  <si>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</si>
  <si>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</si>
  <si>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</si>
  <si>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</si>
  <si>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</si>
  <si>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</si>
  <si>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</si>
  <si>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</si>
  <si>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</si>
  <si>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</si>
  <si>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</si>
  <si>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</si>
  <si>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</si>
  <si>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</si>
  <si>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</si>
  <si>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</si>
  <si>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</si>
  <si>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</si>
  <si>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</si>
  <si>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</si>
  <si>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</si>
  <si>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</si>
  <si>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</si>
  <si>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</si>
  <si>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</si>
  <si>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</si>
  <si>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</si>
  <si>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</si>
  <si>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</si>
  <si>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</si>
  <si>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</si>
  <si>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</si>
  <si>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</si>
  <si>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</si>
  <si>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</si>
  <si>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</si>
  <si>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</si>
  <si>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</si>
  <si>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</si>
  <si>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</si>
  <si>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</si>
  <si>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</si>
  <si>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</si>
  <si>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</si>
  <si>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</si>
  <si>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</si>
  <si>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</si>
  <si>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</si>
  <si>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</si>
  <si>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</si>
  <si>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</si>
  <si>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</si>
  <si>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</si>
  <si>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</si>
  <si>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</si>
  <si>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</si>
  <si>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</si>
  <si>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WINTER VALLEY TOURISM INVESTMENT CO.</t>
  </si>
  <si>
    <t>وادي الشتا للاستثمارات السياحية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</si>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</sst>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E2" sqref="E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131235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208</v>
      </c>
      <c r="F6" s="13">
        <v>0.33</v>
      </c>
      <c r="G6" s="13">
        <v>0.13</v>
      </c>
      <c r="H6" s="13">
        <v>0.19</v>
      </c>
      <c r="I6" s="14" t="s">
        <v>5</v>
      </c>
    </row>
    <row r="7" spans="4:9" ht="15.75">
      <c r="D7" s="12" t="s">
        <v>6</v>
      </c>
      <c r="E7" s="13" t="s">
        <v>208</v>
      </c>
      <c r="F7" s="15">
        <v>4406.57</v>
      </c>
      <c r="G7" s="15">
        <v>17469.96</v>
      </c>
      <c r="H7" s="15">
        <v>15547.81</v>
      </c>
      <c r="I7" s="14" t="s">
        <v>7</v>
      </c>
    </row>
    <row r="8" spans="4:9" ht="15.75">
      <c r="D8" s="12" t="s">
        <v>8</v>
      </c>
      <c r="E8" s="13" t="s">
        <v>208</v>
      </c>
      <c r="F8" s="15">
        <v>29833</v>
      </c>
      <c r="G8" s="15">
        <v>123841</v>
      </c>
      <c r="H8" s="15">
        <v>75642</v>
      </c>
      <c r="I8" s="14" t="s">
        <v>9</v>
      </c>
    </row>
    <row r="9" spans="4:9" ht="15.75">
      <c r="D9" s="12" t="s">
        <v>10</v>
      </c>
      <c r="E9" s="13" t="s">
        <v>208</v>
      </c>
      <c r="F9" s="15">
        <v>86</v>
      </c>
      <c r="G9" s="15">
        <v>154</v>
      </c>
      <c r="H9" s="15">
        <v>165</v>
      </c>
      <c r="I9" s="14" t="s">
        <v>11</v>
      </c>
    </row>
    <row r="10" spans="4:9" ht="15.75">
      <c r="D10" s="12" t="s">
        <v>12</v>
      </c>
      <c r="E10" s="15">
        <v>9033938</v>
      </c>
      <c r="F10" s="15">
        <v>9033938</v>
      </c>
      <c r="G10" s="15">
        <v>39000000</v>
      </c>
      <c r="H10" s="15">
        <v>39000000</v>
      </c>
      <c r="I10" s="14" t="s">
        <v>13</v>
      </c>
    </row>
    <row r="11" spans="4:9" ht="15.75">
      <c r="D11" s="12" t="s">
        <v>14</v>
      </c>
      <c r="E11" s="15" t="s">
        <v>208</v>
      </c>
      <c r="F11" s="15">
        <f t="shared" ref="F11:G11" si="0">+F10*F6</f>
        <v>2981199.54</v>
      </c>
      <c r="G11" s="15">
        <f t="shared" si="0"/>
        <v>5070000</v>
      </c>
      <c r="H11" s="15">
        <f>+H10*H6</f>
        <v>7410000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87560</v>
      </c>
      <c r="F16" s="25">
        <v>39447</v>
      </c>
      <c r="G16" s="25">
        <v>117626</v>
      </c>
      <c r="H16" s="25">
        <v>63845</v>
      </c>
      <c r="I16" s="11" t="s">
        <v>21</v>
      </c>
    </row>
    <row r="17" spans="4:9" ht="15.75">
      <c r="D17" s="12" t="s">
        <v>22</v>
      </c>
      <c r="E17" s="26">
        <v>303845</v>
      </c>
      <c r="F17" s="26">
        <v>171720</v>
      </c>
      <c r="G17" s="26">
        <v>168841</v>
      </c>
      <c r="H17" s="26">
        <v>154845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62815</v>
      </c>
      <c r="F21" s="26">
        <v>36371</v>
      </c>
      <c r="G21" s="26">
        <v>32046</v>
      </c>
      <c r="H21" s="26">
        <v>57531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600374</v>
      </c>
      <c r="F23" s="26">
        <v>370997</v>
      </c>
      <c r="G23" s="26">
        <v>668399</v>
      </c>
      <c r="H23" s="26">
        <v>385533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9546491</v>
      </c>
      <c r="F25" s="26">
        <v>10245458</v>
      </c>
      <c r="G25" s="26">
        <v>10572797</v>
      </c>
      <c r="H25" s="26">
        <v>11297757</v>
      </c>
      <c r="I25" s="14" t="s">
        <v>39</v>
      </c>
    </row>
    <row r="26" spans="4:9" ht="15.75">
      <c r="D26" s="12" t="s">
        <v>40</v>
      </c>
      <c r="E26" s="26">
        <v>609330</v>
      </c>
      <c r="F26" s="26">
        <v>307614</v>
      </c>
      <c r="G26" s="26">
        <v>307614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10155821</v>
      </c>
      <c r="F28" s="26">
        <v>10553072</v>
      </c>
      <c r="G28" s="26">
        <v>10880411</v>
      </c>
      <c r="H28" s="26">
        <v>11297757</v>
      </c>
      <c r="I28" s="14" t="s">
        <v>45</v>
      </c>
    </row>
    <row r="29" spans="4:9" ht="15.75">
      <c r="D29" s="12" t="s">
        <v>46</v>
      </c>
      <c r="E29" s="26">
        <v>298134</v>
      </c>
      <c r="F29" s="26">
        <v>234874</v>
      </c>
      <c r="G29" s="26">
        <v>218119</v>
      </c>
      <c r="H29" s="26">
        <v>218119</v>
      </c>
      <c r="I29" s="14" t="s">
        <v>47</v>
      </c>
    </row>
    <row r="30" spans="4:9" ht="15.75">
      <c r="D30" s="28" t="s">
        <v>48</v>
      </c>
      <c r="E30" s="29">
        <v>11054329</v>
      </c>
      <c r="F30" s="29">
        <v>11158943</v>
      </c>
      <c r="G30" s="29">
        <v>11766929</v>
      </c>
      <c r="H30" s="29">
        <v>11901409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827008</v>
      </c>
      <c r="F35" s="25">
        <v>596478</v>
      </c>
      <c r="G35" s="25">
        <v>518731</v>
      </c>
      <c r="H35" s="25">
        <v>766621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2322826</v>
      </c>
      <c r="F37" s="26">
        <v>2253317</v>
      </c>
      <c r="G37" s="26">
        <v>1848607</v>
      </c>
      <c r="H37" s="26">
        <v>638776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3657628</v>
      </c>
      <c r="F39" s="26">
        <v>3245523</v>
      </c>
      <c r="G39" s="26">
        <v>2732991</v>
      </c>
      <c r="H39" s="26">
        <v>1762550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57159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3714787</v>
      </c>
      <c r="F43" s="29">
        <v>3245523</v>
      </c>
      <c r="G43" s="29">
        <v>2732991</v>
      </c>
      <c r="H43" s="29">
        <v>1762550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9033938</v>
      </c>
      <c r="F46" s="25">
        <v>9033938</v>
      </c>
      <c r="G46" s="25">
        <v>39000000</v>
      </c>
      <c r="H46" s="25">
        <v>39000000</v>
      </c>
      <c r="I46" s="11" t="s">
        <v>75</v>
      </c>
    </row>
    <row r="47" spans="4:9" ht="15.75">
      <c r="D47" s="12" t="s">
        <v>76</v>
      </c>
      <c r="E47" s="26">
        <v>9033938</v>
      </c>
      <c r="F47" s="26">
        <v>9033938</v>
      </c>
      <c r="G47" s="26">
        <v>39000000</v>
      </c>
      <c r="H47" s="26">
        <v>39000000</v>
      </c>
      <c r="I47" s="14" t="s">
        <v>77</v>
      </c>
    </row>
    <row r="48" spans="4:9" ht="15.75">
      <c r="D48" s="12" t="s">
        <v>78</v>
      </c>
      <c r="E48" s="26">
        <v>9033938</v>
      </c>
      <c r="F48" s="26">
        <v>9033938</v>
      </c>
      <c r="G48" s="26">
        <v>39000000</v>
      </c>
      <c r="H48" s="26">
        <v>39000000</v>
      </c>
      <c r="I48" s="14" t="s">
        <v>79</v>
      </c>
    </row>
    <row r="49" spans="4:9" ht="15.75">
      <c r="D49" s="12" t="s">
        <v>80</v>
      </c>
      <c r="E49" s="26">
        <v>0</v>
      </c>
      <c r="F49" s="26">
        <v>0</v>
      </c>
      <c r="G49" s="26">
        <v>28511</v>
      </c>
      <c r="H49" s="26">
        <v>28511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350000</v>
      </c>
      <c r="H53" s="26">
        <v>350000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19067815</v>
      </c>
      <c r="H54" s="26">
        <v>19067815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-1694396</v>
      </c>
      <c r="F59" s="26">
        <v>-1120518</v>
      </c>
      <c r="G59" s="26">
        <v>-11276758</v>
      </c>
      <c r="H59" s="26">
        <v>-10171837</v>
      </c>
      <c r="I59" s="14" t="s">
        <v>95</v>
      </c>
    </row>
    <row r="60" spans="4:9" ht="15.75">
      <c r="D60" s="12" t="s">
        <v>96</v>
      </c>
      <c r="E60" s="26">
        <v>7339542</v>
      </c>
      <c r="F60" s="26">
        <v>7913420</v>
      </c>
      <c r="G60" s="26">
        <v>9033938</v>
      </c>
      <c r="H60" s="26">
        <v>10138859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11054329</v>
      </c>
      <c r="F62" s="29">
        <v>11158943</v>
      </c>
      <c r="G62" s="29">
        <v>11766929</v>
      </c>
      <c r="H62" s="29">
        <v>11901409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3409190</v>
      </c>
      <c r="F66" s="25">
        <v>2343290</v>
      </c>
      <c r="G66" s="25">
        <v>2132852</v>
      </c>
      <c r="H66" s="25">
        <v>1649188</v>
      </c>
      <c r="I66" s="11" t="s">
        <v>103</v>
      </c>
    </row>
    <row r="67" spans="4:9" ht="15.75">
      <c r="D67" s="12" t="s">
        <v>104</v>
      </c>
      <c r="E67" s="26">
        <v>3106050</v>
      </c>
      <c r="F67" s="26">
        <v>2671819</v>
      </c>
      <c r="G67" s="26">
        <v>2667965</v>
      </c>
      <c r="H67" s="26">
        <v>2430166</v>
      </c>
      <c r="I67" s="14" t="s">
        <v>105</v>
      </c>
    </row>
    <row r="68" spans="4:9" ht="15.75">
      <c r="D68" s="12" t="s">
        <v>106</v>
      </c>
      <c r="E68" s="26">
        <v>303140</v>
      </c>
      <c r="F68" s="26">
        <v>-328529</v>
      </c>
      <c r="G68" s="26">
        <v>-535113</v>
      </c>
      <c r="H68" s="26">
        <v>-780978</v>
      </c>
      <c r="I68" s="14" t="s">
        <v>107</v>
      </c>
    </row>
    <row r="69" spans="4:9" ht="15.75">
      <c r="D69" s="12" t="s">
        <v>108</v>
      </c>
      <c r="E69" s="26">
        <v>70323</v>
      </c>
      <c r="F69" s="26">
        <v>103747</v>
      </c>
      <c r="G69" s="26">
        <v>164920</v>
      </c>
      <c r="H69" s="26">
        <v>217740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551556</v>
      </c>
      <c r="F71" s="26">
        <v>614838</v>
      </c>
      <c r="G71" s="26">
        <v>614079</v>
      </c>
      <c r="H71" s="26">
        <v>654453</v>
      </c>
      <c r="I71" s="14" t="s">
        <v>113</v>
      </c>
    </row>
    <row r="72" spans="4:9" ht="15.75">
      <c r="D72" s="12" t="s">
        <v>114</v>
      </c>
      <c r="E72" s="26">
        <v>551556</v>
      </c>
      <c r="F72" s="26">
        <v>614838</v>
      </c>
      <c r="G72" s="26">
        <v>614079</v>
      </c>
      <c r="H72" s="26">
        <v>737637</v>
      </c>
      <c r="I72" s="14" t="s">
        <v>115</v>
      </c>
    </row>
    <row r="73" spans="4:9" ht="15.75">
      <c r="D73" s="12" t="s">
        <v>116</v>
      </c>
      <c r="E73" s="26">
        <v>-318739</v>
      </c>
      <c r="F73" s="26">
        <v>-1047114</v>
      </c>
      <c r="G73" s="26">
        <v>-1314112</v>
      </c>
      <c r="H73" s="26">
        <v>-1736355</v>
      </c>
      <c r="I73" s="14" t="s">
        <v>117</v>
      </c>
    </row>
    <row r="74" spans="4:9" ht="15.75">
      <c r="D74" s="12" t="s">
        <v>118</v>
      </c>
      <c r="E74" s="26">
        <v>0</v>
      </c>
      <c r="F74" s="26">
        <v>1888</v>
      </c>
      <c r="G74" s="26">
        <v>33935</v>
      </c>
      <c r="H74" s="26">
        <v>7839</v>
      </c>
      <c r="I74" s="14" t="s">
        <v>119</v>
      </c>
    </row>
    <row r="75" spans="4:9" ht="15.75">
      <c r="D75" s="12" t="s">
        <v>120</v>
      </c>
      <c r="E75" s="26">
        <v>178284</v>
      </c>
      <c r="F75" s="26">
        <v>9582</v>
      </c>
      <c r="G75" s="26">
        <v>0</v>
      </c>
      <c r="H75" s="26">
        <v>0</v>
      </c>
      <c r="I75" s="14" t="s">
        <v>121</v>
      </c>
    </row>
    <row r="76" spans="4:9" ht="15.75">
      <c r="D76" s="12" t="s">
        <v>122</v>
      </c>
      <c r="E76" s="26">
        <v>-497023</v>
      </c>
      <c r="F76" s="26">
        <v>-1054808</v>
      </c>
      <c r="G76" s="26">
        <v>-1280177</v>
      </c>
      <c r="H76" s="26">
        <v>-1728516</v>
      </c>
      <c r="I76" s="14" t="s">
        <v>123</v>
      </c>
    </row>
    <row r="77" spans="4:9" ht="15.75">
      <c r="D77" s="12" t="s">
        <v>124</v>
      </c>
      <c r="E77" s="26">
        <v>75352</v>
      </c>
      <c r="F77" s="26">
        <v>65710</v>
      </c>
      <c r="G77" s="26">
        <v>59618</v>
      </c>
      <c r="H77" s="26">
        <v>157694</v>
      </c>
      <c r="I77" s="14" t="s">
        <v>125</v>
      </c>
    </row>
    <row r="78" spans="4:9" ht="15.75">
      <c r="D78" s="12" t="s">
        <v>126</v>
      </c>
      <c r="E78" s="26">
        <v>-572375</v>
      </c>
      <c r="F78" s="26">
        <v>-1120518</v>
      </c>
      <c r="G78" s="26">
        <v>-1339795</v>
      </c>
      <c r="H78" s="26">
        <v>-1886210</v>
      </c>
      <c r="I78" s="43" t="s">
        <v>127</v>
      </c>
    </row>
    <row r="79" spans="4:9" ht="15.75">
      <c r="D79" s="12" t="s">
        <v>128</v>
      </c>
      <c r="E79" s="26">
        <v>0</v>
      </c>
      <c r="F79" s="26">
        <v>0</v>
      </c>
      <c r="G79" s="26">
        <v>-234874</v>
      </c>
      <c r="H79" s="26">
        <v>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-572375</v>
      </c>
      <c r="F83" s="26">
        <v>-1120518</v>
      </c>
      <c r="G83" s="26">
        <v>-1104921</v>
      </c>
      <c r="H83" s="26">
        <v>-1886210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-572375</v>
      </c>
      <c r="F85" s="29">
        <v>-1120518</v>
      </c>
      <c r="G85" s="29">
        <v>-1104921</v>
      </c>
      <c r="H85" s="29">
        <v>-1886210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39447</v>
      </c>
      <c r="F89" s="25">
        <v>117626</v>
      </c>
      <c r="G89" s="25">
        <v>63845</v>
      </c>
      <c r="H89" s="25">
        <v>501578</v>
      </c>
      <c r="I89" s="11" t="s">
        <v>143</v>
      </c>
    </row>
    <row r="90" spans="4:9" ht="15.75">
      <c r="D90" s="12" t="s">
        <v>144</v>
      </c>
      <c r="E90" s="26">
        <v>122335</v>
      </c>
      <c r="F90" s="26">
        <v>-340105</v>
      </c>
      <c r="G90" s="26">
        <v>-933634</v>
      </c>
      <c r="H90" s="26">
        <v>-914659</v>
      </c>
      <c r="I90" s="14" t="s">
        <v>145</v>
      </c>
    </row>
    <row r="91" spans="4:9" ht="15.75">
      <c r="D91" s="12" t="s">
        <v>146</v>
      </c>
      <c r="E91" s="26">
        <v>-59221</v>
      </c>
      <c r="F91" s="26">
        <v>-77074</v>
      </c>
      <c r="G91" s="26">
        <v>-162798</v>
      </c>
      <c r="H91" s="26">
        <v>-311021</v>
      </c>
      <c r="I91" s="14" t="s">
        <v>147</v>
      </c>
    </row>
    <row r="92" spans="4:9" ht="15.75">
      <c r="D92" s="12" t="s">
        <v>148</v>
      </c>
      <c r="E92" s="26">
        <v>-15001</v>
      </c>
      <c r="F92" s="26">
        <v>339000</v>
      </c>
      <c r="G92" s="26">
        <v>1150213</v>
      </c>
      <c r="H92" s="26">
        <v>787947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14" t="s">
        <v>203</v>
      </c>
    </row>
    <row r="94" spans="4:9" ht="15.75">
      <c r="D94" s="28" t="s">
        <v>150</v>
      </c>
      <c r="E94" s="29">
        <v>87560</v>
      </c>
      <c r="F94" s="29">
        <v>39447</v>
      </c>
      <c r="G94" s="29">
        <v>117626</v>
      </c>
      <c r="H94" s="29">
        <v>63845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 t="s">
        <v>208</v>
      </c>
      <c r="F98" s="10">
        <f>+F8*100/F10</f>
        <v>0.33023250768380302</v>
      </c>
      <c r="G98" s="10">
        <f>+G8*100/G10</f>
        <v>0.31754102564102565</v>
      </c>
      <c r="H98" s="10">
        <f>+H8*100/H10</f>
        <v>0.19395384615384614</v>
      </c>
      <c r="I98" s="11" t="s">
        <v>155</v>
      </c>
    </row>
    <row r="99" spans="1:15" ht="15.75">
      <c r="D99" s="12" t="s">
        <v>156</v>
      </c>
      <c r="E99" s="13">
        <f>+E85/E10</f>
        <v>-6.3358305093526218E-2</v>
      </c>
      <c r="F99" s="13">
        <f>+F85/F10</f>
        <v>-0.12403428050978432</v>
      </c>
      <c r="G99" s="13">
        <f>+G85/G10</f>
        <v>-2.8331307692307694E-2</v>
      </c>
      <c r="H99" s="13">
        <f>+H85/H10</f>
        <v>-4.8364358974358972E-2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0.81244104176938114</v>
      </c>
      <c r="F101" s="13">
        <f>+F60/F10</f>
        <v>0.87596571949021562</v>
      </c>
      <c r="G101" s="13">
        <f>+G60/G10</f>
        <v>0.23163943589743591</v>
      </c>
      <c r="H101" s="13">
        <f>+H60/H10</f>
        <v>0.25997074358974359</v>
      </c>
      <c r="I101" s="14" t="s">
        <v>161</v>
      </c>
    </row>
    <row r="102" spans="1:15" ht="15.75">
      <c r="D102" s="12" t="s">
        <v>162</v>
      </c>
      <c r="E102" s="13" t="s">
        <v>208</v>
      </c>
      <c r="F102" s="13">
        <f>+F11/F85</f>
        <v>-2.6605547969778263</v>
      </c>
      <c r="G102" s="13">
        <f>+G11/G85</f>
        <v>-4.5885633452527372</v>
      </c>
      <c r="H102" s="13">
        <f>+H11/H85</f>
        <v>-3.9285127318803315</v>
      </c>
      <c r="I102" s="14" t="s">
        <v>163</v>
      </c>
    </row>
    <row r="103" spans="1:15" ht="15.75">
      <c r="D103" s="12" t="s">
        <v>164</v>
      </c>
      <c r="E103" s="13" t="s">
        <v>208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 t="s">
        <v>208</v>
      </c>
      <c r="F105" s="46">
        <f>+F11/F60</f>
        <v>0.37672707122836901</v>
      </c>
      <c r="G105" s="46">
        <f>+G11/G60</f>
        <v>0.56121704620952684</v>
      </c>
      <c r="H105" s="46">
        <f>+H11/H60</f>
        <v>0.73085146957857883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8.8918482102786882</v>
      </c>
      <c r="F107" s="51">
        <f>+F68*100/F66</f>
        <v>-14.019988989839073</v>
      </c>
      <c r="G107" s="51">
        <f>+G68*100/G66</f>
        <v>-25.089082599261459</v>
      </c>
      <c r="H107" s="51">
        <f>+H68*100/H66</f>
        <v>-47.355304549875456</v>
      </c>
      <c r="I107" s="11" t="s">
        <v>171</v>
      </c>
    </row>
    <row r="108" spans="1:15" ht="15.75">
      <c r="D108" s="12" t="s">
        <v>172</v>
      </c>
      <c r="E108" s="52">
        <f>+E76*100/E66</f>
        <v>-14.578917572795884</v>
      </c>
      <c r="F108" s="52">
        <f>+F76*100/F66</f>
        <v>-45.013976076371257</v>
      </c>
      <c r="G108" s="52">
        <f>+G76*100/G66</f>
        <v>-60.021839302492623</v>
      </c>
      <c r="H108" s="52">
        <f>+H76*100/H66</f>
        <v>-104.81012474017517</v>
      </c>
      <c r="I108" s="14" t="s">
        <v>173</v>
      </c>
    </row>
    <row r="109" spans="1:15" ht="15.75">
      <c r="D109" s="12" t="s">
        <v>174</v>
      </c>
      <c r="E109" s="52">
        <f>+E83*100/E66</f>
        <v>-16.789178661206915</v>
      </c>
      <c r="F109" s="52">
        <f>+F83*100/F66</f>
        <v>-47.818153109516963</v>
      </c>
      <c r="G109" s="52">
        <f>+G83*100/G66</f>
        <v>-51.804860346615705</v>
      </c>
      <c r="H109" s="52">
        <f>+H83*100/H66</f>
        <v>-114.37204248393755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-5.177835760090006</v>
      </c>
      <c r="F110" s="52">
        <f t="shared" ref="F110:H110" si="1">F83*100/F30</f>
        <v>-10.041434928021408</v>
      </c>
      <c r="G110" s="52">
        <f t="shared" si="1"/>
        <v>-9.3900541084254012</v>
      </c>
      <c r="H110" s="52">
        <f t="shared" si="1"/>
        <v>-15.848627670891741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-7.7985111332559987</v>
      </c>
      <c r="F111" s="53">
        <f t="shared" ref="F111:H111" si="2">+F85*100/F60</f>
        <v>-14.159718554051219</v>
      </c>
      <c r="G111" s="53">
        <f t="shared" si="2"/>
        <v>-12.230779091023207</v>
      </c>
      <c r="H111" s="53">
        <f t="shared" si="2"/>
        <v>-18.603769911387463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33.604816719314215</v>
      </c>
      <c r="F113" s="10">
        <f>+F43*100/F30</f>
        <v>29.084501999875794</v>
      </c>
      <c r="G113" s="10">
        <f>+G43*100/G30</f>
        <v>23.226034592373253</v>
      </c>
      <c r="H113" s="10">
        <f>+H43*100/H30</f>
        <v>14.809591032456746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66.395183280685785</v>
      </c>
      <c r="F114" s="13">
        <f>+F60*100/F30</f>
        <v>70.915498000124202</v>
      </c>
      <c r="G114" s="13">
        <f>+G60*100/G30</f>
        <v>76.773965407626747</v>
      </c>
      <c r="H114" s="13">
        <f>+H60*100/H30</f>
        <v>85.190408967543249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>
        <f>+G76/G77</f>
        <v>-21.472994733134289</v>
      </c>
      <c r="H115" s="46">
        <f>+H76/H77</f>
        <v>-10.961203343183634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0.3084031604270146</v>
      </c>
      <c r="F117" s="10">
        <f>+F66/F30</f>
        <v>0.20999211126000017</v>
      </c>
      <c r="G117" s="10">
        <f>+G66/G30</f>
        <v>0.18125816855017993</v>
      </c>
      <c r="H117" s="10">
        <f>+H66/H30</f>
        <v>0.13857081963992668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0.33568827178029231</v>
      </c>
      <c r="F118" s="13">
        <f>+F66/F28</f>
        <v>0.22204813915796273</v>
      </c>
      <c r="G118" s="13">
        <f>+G66/G28</f>
        <v>0.19602678612048755</v>
      </c>
      <c r="H118" s="13">
        <f>+H66/H28</f>
        <v>0.14597481606304685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-1.1151150673120389</v>
      </c>
      <c r="F119" s="46">
        <f>+F66/F122</f>
        <v>-0.81519179162060107</v>
      </c>
      <c r="G119" s="46">
        <f>+G66/G122</f>
        <v>-1.0330622224633246</v>
      </c>
      <c r="H119" s="46">
        <f>+H66/H122</f>
        <v>-1.1976526070484241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0.164142991031346</v>
      </c>
      <c r="F121" s="58">
        <f>+F23/F39</f>
        <v>0.11431039003575079</v>
      </c>
      <c r="G121" s="58">
        <f>+G23/G39</f>
        <v>0.24456685001889872</v>
      </c>
      <c r="H121" s="58">
        <f>+H23/H39</f>
        <v>0.21873592238518055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-3057254</v>
      </c>
      <c r="F122" s="29">
        <f>+F23-F39</f>
        <v>-2874526</v>
      </c>
      <c r="G122" s="29">
        <f>+G23-G39</f>
        <v>-2064592</v>
      </c>
      <c r="H122" s="29">
        <f>+H23-H39</f>
        <v>-1377017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2020-11-22T08:12:19Z</dcterms:modified>
</cp:coreProperties>
</file>